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80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N:\RI\CAR EMEA PC\Ruschlikon\Ruschlikon TIP eA&amp;C\Templates_20210930_final_alignment\Italian_20210930\"/>
    </mc:Choice>
  </mc:AlternateContent>
  <xr:revisionPtr revIDLastSave="0" documentId="13_ncr:1_{85463877-EEF5-44AE-884A-BE2508DD9585}" xr6:coauthVersionLast="46" xr6:coauthVersionMax="46" xr10:uidLastSave="{00000000-0000-0000-0000-000000000000}"/>
  <bookViews>
    <workbookView xWindow="-120" yWindow="-120" windowWidth="29040" windowHeight="15840" tabRatio="763" xr2:uid="{00000000-000D-0000-FFFF-FFFF00000000}"/>
  </bookViews>
  <sheets>
    <sheet name="Profit Commission Calculation" sheetId="19" r:id="rId1"/>
  </sheets>
  <externalReferences>
    <externalReference r:id="rId2"/>
  </externalReferences>
  <definedNames>
    <definedName name="\a">#REF!</definedName>
    <definedName name="\c">#REF!</definedName>
    <definedName name="\d">#N/A</definedName>
    <definedName name="\e">#REF!</definedName>
    <definedName name="\i">#REF!</definedName>
    <definedName name="\l">#N/A</definedName>
    <definedName name="\p">#REF!</definedName>
    <definedName name="\r">#REF!</definedName>
    <definedName name="\s">#REF!</definedName>
    <definedName name="\u">[1]MSUNEARN!#REF!</definedName>
    <definedName name="\z">#REF!</definedName>
    <definedName name="_84">#N/A</definedName>
    <definedName name="_85">#N/A</definedName>
    <definedName name="_86">#N/A</definedName>
    <definedName name="_87">#N/A</definedName>
    <definedName name="_Order1" hidden="1">255</definedName>
    <definedName name="BACK">#N/A</definedName>
    <definedName name="COMBINED">#REF!</definedName>
    <definedName name="FRONT">#N/A</definedName>
    <definedName name="INDEMNITY">#REF!</definedName>
    <definedName name="INSURANCE">#REF!</definedName>
    <definedName name="_xlnm.Print_Area" localSheetId="0">'Profit Commission Calculation'!$A$1:$K$56</definedName>
    <definedName name="SECURITY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41" i="19" l="1"/>
  <c r="F32" i="19" l="1"/>
  <c r="H32" i="19" l="1"/>
  <c r="F41" i="19"/>
  <c r="H38" i="19"/>
  <c r="I26" i="19" l="1"/>
  <c r="I27" i="19"/>
  <c r="I28" i="19"/>
  <c r="H34" i="19"/>
  <c r="H35" i="19"/>
  <c r="H33" i="19"/>
  <c r="H36" i="19"/>
  <c r="H37" i="19"/>
  <c r="H41" i="19" l="1"/>
  <c r="I41" i="19"/>
  <c r="G42" i="19" l="1"/>
  <c r="I42" i="19" l="1"/>
  <c r="G44" i="19"/>
  <c r="I44" i="19" l="1"/>
  <c r="I47" i="19" s="1"/>
</calcChain>
</file>

<file path=xl/sharedStrings.xml><?xml version="1.0" encoding="utf-8"?>
<sst xmlns="http://schemas.openxmlformats.org/spreadsheetml/2006/main" count="87" uniqueCount="58">
  <si>
    <t>Blume Assurance</t>
  </si>
  <si>
    <t>Réassurance Jardin</t>
  </si>
  <si>
    <t>EUR</t>
  </si>
  <si>
    <t>01.01.2016 au 31.12.2016</t>
  </si>
  <si>
    <t>Traité Marine Cargo &amp; Hull Quota Share</t>
  </si>
  <si>
    <t>307MCH-2016-461</t>
  </si>
  <si>
    <t>Cargo</t>
  </si>
  <si>
    <t>307MC-2016-461</t>
  </si>
  <si>
    <t>Fields in Green: Message relevant: ACORD Version 2016-10</t>
  </si>
  <si>
    <t>x</t>
  </si>
  <si>
    <t>Calcolo Partecipazione agli Utili</t>
  </si>
  <si>
    <t>Data documento cedente</t>
  </si>
  <si>
    <t>Cedente</t>
  </si>
  <si>
    <t>Cedente (codice)</t>
  </si>
  <si>
    <t>Riassicuratore (nome)</t>
  </si>
  <si>
    <t>Riassicuratore (codice)</t>
  </si>
  <si>
    <t>Broker (nome)</t>
  </si>
  <si>
    <t>Broker (codice)</t>
  </si>
  <si>
    <t>Programma (nome)</t>
  </si>
  <si>
    <t>Programma (codice)</t>
  </si>
  <si>
    <t>Nome Trattato (cedente)</t>
  </si>
  <si>
    <t>Codice Trattato (cedente)</t>
  </si>
  <si>
    <t>Sezione Trattato (nome)</t>
  </si>
  <si>
    <t>Sezione Trattato (codice)</t>
  </si>
  <si>
    <t>Rif. Unico (LEI/DUNS)</t>
  </si>
  <si>
    <t>Valuta</t>
  </si>
  <si>
    <t>Riferimento contabile</t>
  </si>
  <si>
    <t>Base Contabile</t>
  </si>
  <si>
    <t>Anno di accadimento</t>
  </si>
  <si>
    <t>Decorrenza contratto</t>
  </si>
  <si>
    <t>Scadenza contratto</t>
  </si>
  <si>
    <t>Descrizione</t>
  </si>
  <si>
    <t>Ammontare 100%</t>
  </si>
  <si>
    <t>Quota Riassicuratore</t>
  </si>
  <si>
    <t>Anno di conto</t>
  </si>
  <si>
    <t>Anno di sottoscrizione</t>
  </si>
  <si>
    <t>Entrate</t>
  </si>
  <si>
    <t>Uscite</t>
  </si>
  <si>
    <t>Dare</t>
  </si>
  <si>
    <t>Avere</t>
  </si>
  <si>
    <t>Premi</t>
  </si>
  <si>
    <t>Entrata Portafoglio Premi</t>
  </si>
  <si>
    <t>Entrata Portafoglio Sinistri</t>
  </si>
  <si>
    <t>Commissioni</t>
  </si>
  <si>
    <t>Costi (Commissioni, tasse ..)</t>
  </si>
  <si>
    <t>Sinistri Pagati per contratto</t>
  </si>
  <si>
    <t>Riserve Sinistri per contratto</t>
  </si>
  <si>
    <t>Uscita Portafoglio Premi</t>
  </si>
  <si>
    <t>Uscita Portafoglio Sinistri</t>
  </si>
  <si>
    <t>Spese di gestione @xx.x%</t>
  </si>
  <si>
    <t>Perdite riportate dal precedente anno di sottoscrizione</t>
  </si>
  <si>
    <t>Calcolo del risultato profitti e perdite</t>
  </si>
  <si>
    <t>Partecipazione agli utili</t>
  </si>
  <si>
    <t>Partecipazione agli utili pagato precedente</t>
  </si>
  <si>
    <t>Totale dovuto dalla/alla cedente</t>
  </si>
  <si>
    <t>02b - Profit Commission Calculation</t>
  </si>
  <si>
    <t>Quota di cessione</t>
  </si>
  <si>
    <t>Periodo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</si>
</sst>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 * #,##0.00_ ;_ * \-#,##0.00_ ;_ * &quot;-&quot;??_ ;_ @_ "/>
    <numFmt numFmtId="165" formatCode="0.0%"/>
    <numFmt numFmtId="166" formatCode="#,##0.00_ ;[Red]\-#,##0.00\ "/>
  </numFmts>
  <fonts count="9" x14ac:knownFonts="1">
    <font>
      <sz val="11"/>
      <name val="SwissReSans"/>
    </font>
    <font>
      <b/>
      <sz val="11"/>
      <name val="SwissReSans"/>
      <family val="2"/>
    </font>
    <font>
      <b/>
      <sz val="16"/>
      <name val="SwissReSans"/>
      <family val="2"/>
    </font>
    <font>
      <sz val="11"/>
      <name val="SwissReSans"/>
      <family val="2"/>
    </font>
    <font>
      <u/>
      <sz val="11"/>
      <name val="SwissReSans"/>
      <family val="2"/>
    </font>
    <font>
      <sz val="11"/>
      <name val="SwissReSans"/>
      <family val="2"/>
    </font>
    <font>
      <sz val="10"/>
      <name val="SwissReSans"/>
      <family val="2"/>
    </font>
    <font>
      <sz val="12"/>
      <name val="SwissReSans"/>
      <family val="2"/>
    </font>
    <font>
      <sz val="10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DDDDDD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5" fillId="0" borderId="0" applyFont="0" applyFill="0" applyBorder="0" applyAlignment="0" applyProtection="0"/>
  </cellStyleXfs>
  <cellXfs count="104">
    <xf numFmtId="0" fontId="0" fillId="0" borderId="0" xfId="0"/>
    <xf numFmtId="0" fontId="3" fillId="0" borderId="0" xfId="0" applyFont="1" applyBorder="1" applyAlignment="1"/>
    <xf numFmtId="0" fontId="3" fillId="0" borderId="0" xfId="0" applyFont="1" applyFill="1" applyBorder="1" applyAlignment="1"/>
    <xf numFmtId="0" fontId="3" fillId="0" borderId="0" xfId="0" applyFont="1" applyFill="1" applyBorder="1" applyAlignment="1">
      <alignment horizontal="left"/>
    </xf>
    <xf numFmtId="0" fontId="3" fillId="2" borderId="0" xfId="0" applyFont="1" applyFill="1" applyBorder="1" applyAlignment="1">
      <alignment horizontal="left"/>
    </xf>
    <xf numFmtId="0" fontId="3" fillId="2" borderId="0" xfId="0" applyFont="1" applyFill="1" applyBorder="1"/>
    <xf numFmtId="0" fontId="3" fillId="2" borderId="6" xfId="0" applyFont="1" applyFill="1" applyBorder="1" applyAlignment="1">
      <alignment horizontal="left"/>
    </xf>
    <xf numFmtId="0" fontId="4" fillId="0" borderId="0" xfId="0" applyFont="1" applyFill="1" applyBorder="1" applyAlignment="1"/>
    <xf numFmtId="40" fontId="3" fillId="0" borderId="0" xfId="0" applyNumberFormat="1" applyFont="1" applyBorder="1"/>
    <xf numFmtId="0" fontId="3" fillId="2" borderId="4" xfId="0" applyFont="1" applyFill="1" applyBorder="1"/>
    <xf numFmtId="14" fontId="3" fillId="2" borderId="8" xfId="0" applyNumberFormat="1" applyFont="1" applyFill="1" applyBorder="1" applyAlignment="1">
      <alignment horizontal="left"/>
    </xf>
    <xf numFmtId="0" fontId="4" fillId="2" borderId="0" xfId="0" applyFont="1" applyFill="1" applyBorder="1" applyAlignment="1"/>
    <xf numFmtId="0" fontId="6" fillId="2" borderId="7" xfId="0" applyFont="1" applyFill="1" applyBorder="1"/>
    <xf numFmtId="14" fontId="3" fillId="2" borderId="6" xfId="0" applyNumberFormat="1" applyFont="1" applyFill="1" applyBorder="1" applyAlignment="1">
      <alignment horizontal="left"/>
    </xf>
    <xf numFmtId="0" fontId="7" fillId="3" borderId="0" xfId="0" applyFont="1" applyFill="1" applyBorder="1" applyAlignment="1">
      <alignment wrapText="1"/>
    </xf>
    <xf numFmtId="0" fontId="7" fillId="3" borderId="0" xfId="0" applyFont="1" applyFill="1" applyBorder="1" applyAlignment="1">
      <alignment horizontal="left" wrapText="1"/>
    </xf>
    <xf numFmtId="0" fontId="3" fillId="0" borderId="0" xfId="0" applyFont="1" applyFill="1" applyBorder="1" applyAlignment="1">
      <alignment horizontal="center" wrapText="1"/>
    </xf>
    <xf numFmtId="164" fontId="1" fillId="2" borderId="0" xfId="1" applyFont="1" applyFill="1" applyBorder="1"/>
    <xf numFmtId="0" fontId="3" fillId="2" borderId="3" xfId="0" applyFont="1" applyFill="1" applyBorder="1" applyAlignment="1"/>
    <xf numFmtId="0" fontId="3" fillId="0" borderId="0" xfId="0" applyFont="1"/>
    <xf numFmtId="0" fontId="3" fillId="0" borderId="12" xfId="0" applyFont="1" applyFill="1" applyBorder="1" applyAlignment="1">
      <alignment horizontal="center"/>
    </xf>
    <xf numFmtId="0" fontId="0" fillId="0" borderId="0" xfId="0" applyFill="1"/>
    <xf numFmtId="0" fontId="2" fillId="0" borderId="0" xfId="0" applyFont="1" applyAlignment="1">
      <alignment horizontal="center"/>
    </xf>
    <xf numFmtId="0" fontId="3" fillId="0" borderId="0" xfId="0" applyFont="1" applyBorder="1" applyAlignment="1">
      <alignment horizontal="left"/>
    </xf>
    <xf numFmtId="0" fontId="3" fillId="0" borderId="0" xfId="0" applyFont="1" applyBorder="1"/>
    <xf numFmtId="0" fontId="3" fillId="0" borderId="0" xfId="0" applyFont="1" applyAlignment="1"/>
    <xf numFmtId="0" fontId="3" fillId="0" borderId="0" xfId="0" applyFont="1" applyAlignment="1">
      <alignment horizontal="left"/>
    </xf>
    <xf numFmtId="0" fontId="3" fillId="2" borderId="2" xfId="0" applyFont="1" applyFill="1" applyBorder="1"/>
    <xf numFmtId="0" fontId="3" fillId="0" borderId="0" xfId="0" applyFont="1" applyFill="1" applyBorder="1" applyAlignment="1">
      <alignment wrapText="1"/>
    </xf>
    <xf numFmtId="0" fontId="3" fillId="0" borderId="0" xfId="0" applyFont="1" applyFill="1" applyBorder="1" applyAlignment="1">
      <alignment horizontal="left" wrapText="1"/>
    </xf>
    <xf numFmtId="10" fontId="3" fillId="0" borderId="0" xfId="0" applyNumberFormat="1" applyFont="1" applyBorder="1" applyAlignment="1">
      <alignment horizontal="left"/>
    </xf>
    <xf numFmtId="40" fontId="3" fillId="0" borderId="12" xfId="0" applyNumberFormat="1" applyFont="1" applyBorder="1"/>
    <xf numFmtId="40" fontId="3" fillId="2" borderId="12" xfId="0" applyNumberFormat="1" applyFont="1" applyFill="1" applyBorder="1"/>
    <xf numFmtId="14" fontId="3" fillId="2" borderId="4" xfId="0" applyNumberFormat="1" applyFont="1" applyFill="1" applyBorder="1"/>
    <xf numFmtId="0" fontId="3" fillId="2" borderId="9" xfId="0" applyFont="1" applyFill="1" applyBorder="1" applyAlignment="1">
      <alignment horizontal="center"/>
    </xf>
    <xf numFmtId="0" fontId="3" fillId="2" borderId="10" xfId="0" applyFont="1" applyFill="1" applyBorder="1" applyAlignment="1">
      <alignment horizontal="center"/>
    </xf>
    <xf numFmtId="0" fontId="3" fillId="0" borderId="11" xfId="0" applyFont="1" applyFill="1" applyBorder="1" applyAlignment="1">
      <alignment horizontal="center"/>
    </xf>
    <xf numFmtId="165" fontId="3" fillId="0" borderId="11" xfId="0" applyNumberFormat="1" applyFont="1" applyFill="1" applyBorder="1" applyAlignment="1">
      <alignment horizontal="center"/>
    </xf>
    <xf numFmtId="165" fontId="3" fillId="0" borderId="12" xfId="0" applyNumberFormat="1" applyFont="1" applyFill="1" applyBorder="1" applyAlignment="1">
      <alignment horizontal="center"/>
    </xf>
    <xf numFmtId="0" fontId="3" fillId="0" borderId="11" xfId="0" applyFont="1" applyBorder="1"/>
    <xf numFmtId="166" fontId="3" fillId="0" borderId="11" xfId="0" applyNumberFormat="1" applyFont="1" applyBorder="1"/>
    <xf numFmtId="166" fontId="3" fillId="0" borderId="12" xfId="0" applyNumberFormat="1" applyFont="1" applyBorder="1"/>
    <xf numFmtId="164" fontId="3" fillId="0" borderId="11" xfId="1" applyFont="1" applyBorder="1"/>
    <xf numFmtId="10" fontId="3" fillId="2" borderId="0" xfId="0" applyNumberFormat="1" applyFont="1" applyFill="1" applyBorder="1" applyAlignment="1">
      <alignment horizontal="left"/>
    </xf>
    <xf numFmtId="0" fontId="3" fillId="2" borderId="11" xfId="0" applyFont="1" applyFill="1" applyBorder="1"/>
    <xf numFmtId="166" fontId="3" fillId="2" borderId="11" xfId="0" applyNumberFormat="1" applyFont="1" applyFill="1" applyBorder="1"/>
    <xf numFmtId="166" fontId="3" fillId="2" borderId="12" xfId="0" applyNumberFormat="1" applyFont="1" applyFill="1" applyBorder="1"/>
    <xf numFmtId="10" fontId="3" fillId="0" borderId="0" xfId="0" applyNumberFormat="1" applyFont="1" applyFill="1" applyBorder="1" applyAlignment="1">
      <alignment horizontal="left"/>
    </xf>
    <xf numFmtId="0" fontId="3" fillId="0" borderId="11" xfId="0" applyFont="1" applyFill="1" applyBorder="1"/>
    <xf numFmtId="40" fontId="3" fillId="0" borderId="12" xfId="0" applyNumberFormat="1" applyFont="1" applyFill="1" applyBorder="1"/>
    <xf numFmtId="166" fontId="3" fillId="0" borderId="11" xfId="0" applyNumberFormat="1" applyFont="1" applyFill="1" applyBorder="1"/>
    <xf numFmtId="166" fontId="3" fillId="0" borderId="12" xfId="0" applyNumberFormat="1" applyFont="1" applyFill="1" applyBorder="1"/>
    <xf numFmtId="0" fontId="3" fillId="2" borderId="13" xfId="0" applyFont="1" applyFill="1" applyBorder="1"/>
    <xf numFmtId="40" fontId="3" fillId="2" borderId="14" xfId="0" applyNumberFormat="1" applyFont="1" applyFill="1" applyBorder="1"/>
    <xf numFmtId="166" fontId="3" fillId="2" borderId="13" xfId="0" applyNumberFormat="1" applyFont="1" applyFill="1" applyBorder="1"/>
    <xf numFmtId="166" fontId="3" fillId="2" borderId="14" xfId="0" applyNumberFormat="1" applyFont="1" applyFill="1" applyBorder="1"/>
    <xf numFmtId="0" fontId="3" fillId="0" borderId="0" xfId="0" applyFont="1" applyFill="1" applyBorder="1"/>
    <xf numFmtId="40" fontId="3" fillId="0" borderId="0" xfId="0" applyNumberFormat="1" applyFont="1" applyFill="1" applyBorder="1"/>
    <xf numFmtId="166" fontId="3" fillId="0" borderId="0" xfId="0" applyNumberFormat="1" applyFont="1" applyFill="1" applyBorder="1"/>
    <xf numFmtId="166" fontId="3" fillId="0" borderId="0" xfId="0" applyNumberFormat="1" applyFont="1" applyBorder="1"/>
    <xf numFmtId="14" fontId="3" fillId="5" borderId="0" xfId="0" applyNumberFormat="1" applyFont="1" applyFill="1"/>
    <xf numFmtId="0" fontId="3" fillId="5" borderId="2" xfId="0" applyFont="1" applyFill="1" applyBorder="1" applyAlignment="1">
      <alignment horizontal="left"/>
    </xf>
    <xf numFmtId="0" fontId="3" fillId="5" borderId="2" xfId="0" applyFont="1" applyFill="1" applyBorder="1"/>
    <xf numFmtId="0" fontId="3" fillId="5" borderId="0" xfId="0" applyFont="1" applyFill="1" applyBorder="1" applyAlignment="1">
      <alignment horizontal="left"/>
    </xf>
    <xf numFmtId="0" fontId="3" fillId="5" borderId="0" xfId="0" applyFont="1" applyFill="1" applyBorder="1"/>
    <xf numFmtId="0" fontId="3" fillId="5" borderId="4" xfId="0" applyFont="1" applyFill="1" applyBorder="1" applyAlignment="1">
      <alignment horizontal="left"/>
    </xf>
    <xf numFmtId="14" fontId="3" fillId="5" borderId="0" xfId="0" applyNumberFormat="1" applyFont="1" applyFill="1" applyBorder="1" applyAlignment="1">
      <alignment horizontal="left"/>
    </xf>
    <xf numFmtId="14" fontId="3" fillId="5" borderId="4" xfId="0" applyNumberFormat="1" applyFont="1" applyFill="1" applyBorder="1" applyAlignment="1">
      <alignment horizontal="left"/>
    </xf>
    <xf numFmtId="0" fontId="3" fillId="5" borderId="4" xfId="0" applyFont="1" applyFill="1" applyBorder="1"/>
    <xf numFmtId="40" fontId="1" fillId="5" borderId="0" xfId="0" applyNumberFormat="1" applyFont="1" applyFill="1" applyBorder="1"/>
    <xf numFmtId="0" fontId="3" fillId="5" borderId="3" xfId="0" applyFont="1" applyFill="1" applyBorder="1" applyAlignment="1"/>
    <xf numFmtId="165" fontId="3" fillId="5" borderId="9" xfId="0" applyNumberFormat="1" applyFont="1" applyFill="1" applyBorder="1" applyAlignment="1">
      <alignment horizontal="center"/>
    </xf>
    <xf numFmtId="165" fontId="3" fillId="5" borderId="10" xfId="0" applyNumberFormat="1" applyFont="1" applyFill="1" applyBorder="1" applyAlignment="1">
      <alignment horizontal="center"/>
    </xf>
    <xf numFmtId="0" fontId="3" fillId="5" borderId="0" xfId="0" applyFont="1" applyFill="1"/>
    <xf numFmtId="0" fontId="0" fillId="5" borderId="0" xfId="0" applyFill="1"/>
    <xf numFmtId="0" fontId="0" fillId="2" borderId="4" xfId="0" applyFill="1" applyBorder="1"/>
    <xf numFmtId="0" fontId="7" fillId="5" borderId="0" xfId="0" applyFont="1" applyFill="1" applyBorder="1" applyAlignment="1">
      <alignment horizontal="center" wrapText="1"/>
    </xf>
    <xf numFmtId="0" fontId="8" fillId="2" borderId="5" xfId="0" applyFont="1" applyFill="1" applyBorder="1" applyAlignment="1">
      <alignment vertical="top" wrapText="1"/>
    </xf>
    <xf numFmtId="0" fontId="8" fillId="2" borderId="6" xfId="0" applyFont="1" applyFill="1" applyBorder="1" applyAlignment="1">
      <alignment vertical="top" wrapText="1"/>
    </xf>
    <xf numFmtId="0" fontId="0" fillId="2" borderId="6" xfId="0" applyFill="1" applyBorder="1"/>
    <xf numFmtId="0" fontId="0" fillId="5" borderId="0" xfId="0" applyFill="1" applyBorder="1" applyAlignment="1">
      <alignment horizontal="left"/>
    </xf>
    <xf numFmtId="0" fontId="6" fillId="2" borderId="4" xfId="0" applyFont="1" applyFill="1" applyBorder="1"/>
    <xf numFmtId="165" fontId="0" fillId="5" borderId="0" xfId="0" applyNumberFormat="1" applyFont="1" applyFill="1" applyBorder="1" applyAlignment="1">
      <alignment horizontal="left"/>
    </xf>
    <xf numFmtId="9" fontId="7" fillId="5" borderId="0" xfId="0" applyNumberFormat="1" applyFont="1" applyFill="1" applyBorder="1" applyAlignment="1">
      <alignment horizontal="center" wrapText="1"/>
    </xf>
    <xf numFmtId="0" fontId="0" fillId="5" borderId="0" xfId="0" applyFill="1" applyAlignment="1">
      <alignment horizontal="left"/>
    </xf>
    <xf numFmtId="9" fontId="3" fillId="0" borderId="0" xfId="0" applyNumberFormat="1" applyFont="1" applyBorder="1" applyAlignment="1">
      <alignment horizontal="left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15" xfId="0" applyFont="1" applyBorder="1" applyAlignment="1">
      <alignment horizontal="center"/>
    </xf>
    <xf numFmtId="0" fontId="0" fillId="0" borderId="15" xfId="0" applyBorder="1" applyAlignment="1">
      <alignment horizontal="center"/>
    </xf>
    <xf numFmtId="164" fontId="3" fillId="0" borderId="11" xfId="1" applyFont="1" applyFill="1" applyBorder="1"/>
    <xf numFmtId="0" fontId="3" fillId="0" borderId="0" xfId="0" applyFont="1" applyFill="1" applyAlignment="1">
      <alignment horizontal="center"/>
    </xf>
    <xf numFmtId="0" fontId="3" fillId="0" borderId="0" xfId="0" applyFont="1" applyFill="1"/>
    <xf numFmtId="0" fontId="3" fillId="4" borderId="0" xfId="0" applyFont="1" applyFill="1" applyBorder="1" applyAlignment="1"/>
    <xf numFmtId="40" fontId="3" fillId="2" borderId="0" xfId="0" applyNumberFormat="1" applyFont="1" applyFill="1" applyBorder="1"/>
    <xf numFmtId="166" fontId="3" fillId="2" borderId="0" xfId="0" applyNumberFormat="1" applyFont="1" applyFill="1" applyBorder="1"/>
    <xf numFmtId="0" fontId="3" fillId="5" borderId="1" xfId="0" applyFont="1" applyFill="1" applyBorder="1"/>
    <xf numFmtId="0" fontId="3" fillId="5" borderId="3" xfId="0" applyFont="1" applyFill="1" applyBorder="1"/>
    <xf numFmtId="0" fontId="1" fillId="0" borderId="15" xfId="0" applyFont="1" applyBorder="1" applyAlignment="1">
      <alignment horizontal="center" vertical="center" wrapText="1"/>
    </xf>
    <xf numFmtId="0" fontId="1" fillId="0" borderId="0" xfId="0" applyFont="1" applyAlignment="1"/>
    <xf numFmtId="0" fontId="0" fillId="2" borderId="0" xfId="0" applyFill="1"/>
    <xf numFmtId="9" fontId="0" fillId="2" borderId="0" xfId="0" applyNumberFormat="1" applyFill="1" applyAlignment="1">
      <alignment horizontal="left"/>
    </xf>
    <xf numFmtId="0" fontId="7" fillId="3" borderId="0" xfId="0" applyFont="1" applyFill="1" applyBorder="1" applyAlignment="1">
      <alignment horizontal="center" wrapText="1"/>
    </xf>
    <xf numFmtId="0" fontId="2" fillId="5" borderId="0" xfId="0" applyFont="1" applyFill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colors>
    <mruColors>
      <color rgb="FFDDDDDD"/>
      <color rgb="FFC0C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RB1043.CORP.GWPNET.COM\homes\PROPERTY\UNEARNED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SUNEARN"/>
    </sheetNames>
    <sheetDataSet>
      <sheetData sheetId="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K52"/>
  <sheetViews>
    <sheetView tabSelected="1" zoomScale="80" zoomScaleNormal="80" workbookViewId="0">
      <selection activeCell="K15" sqref="K15"/>
    </sheetView>
  </sheetViews>
  <sheetFormatPr defaultColWidth="9" defaultRowHeight="14.25" x14ac:dyDescent="0.2"/>
  <cols>
    <col min="1" max="3" width="7.77734375" style="87" customWidth="1"/>
    <col min="4" max="4" width="36.109375" customWidth="1"/>
    <col min="5" max="6" width="18.77734375" customWidth="1"/>
    <col min="7" max="7" width="36.6640625" bestFit="1" customWidth="1"/>
    <col min="8" max="8" width="14.21875" customWidth="1"/>
    <col min="9" max="9" width="21.77734375" bestFit="1" customWidth="1"/>
    <col min="11" max="11" width="9" style="21"/>
  </cols>
  <sheetData>
    <row r="2" spans="1:9" x14ac:dyDescent="0.2">
      <c r="A2" s="99" t="s">
        <v>55</v>
      </c>
      <c r="B2" s="86"/>
      <c r="C2" s="86"/>
      <c r="D2" s="99"/>
      <c r="E2" s="19"/>
      <c r="F2" s="19"/>
    </row>
    <row r="3" spans="1:9" x14ac:dyDescent="0.2">
      <c r="A3" s="99"/>
      <c r="B3" s="99"/>
      <c r="C3" s="99"/>
      <c r="D3" s="99"/>
      <c r="E3" s="99"/>
      <c r="I3" s="74" t="s">
        <v>11</v>
      </c>
    </row>
    <row r="4" spans="1:9" x14ac:dyDescent="0.2">
      <c r="A4" s="86"/>
      <c r="B4" s="86"/>
      <c r="C4" s="86"/>
      <c r="D4" s="19"/>
      <c r="E4" s="19"/>
      <c r="I4" s="60">
        <v>43054</v>
      </c>
    </row>
    <row r="5" spans="1:9" ht="19.5" x14ac:dyDescent="0.25">
      <c r="D5" s="103" t="s">
        <v>10</v>
      </c>
      <c r="E5" s="103"/>
      <c r="F5" s="103"/>
      <c r="G5" s="103"/>
      <c r="H5" s="103"/>
      <c r="I5" s="103"/>
    </row>
    <row r="6" spans="1:9" ht="19.5" x14ac:dyDescent="0.25">
      <c r="A6" s="22"/>
      <c r="B6" s="22"/>
      <c r="C6" s="22"/>
      <c r="D6" s="22"/>
      <c r="E6" s="22"/>
      <c r="F6" s="19"/>
    </row>
    <row r="7" spans="1:9" ht="15" thickBot="1" x14ac:dyDescent="0.25">
      <c r="A7" s="86"/>
      <c r="B7" s="86"/>
      <c r="C7" s="86"/>
      <c r="D7" s="19"/>
      <c r="E7" s="19"/>
      <c r="F7" s="19"/>
    </row>
    <row r="8" spans="1:9" x14ac:dyDescent="0.2">
      <c r="D8" s="96" t="s">
        <v>12</v>
      </c>
      <c r="E8" s="61" t="s">
        <v>0</v>
      </c>
      <c r="F8" s="62"/>
      <c r="G8" s="27"/>
      <c r="H8" s="27"/>
      <c r="I8" s="12"/>
    </row>
    <row r="9" spans="1:9" x14ac:dyDescent="0.2">
      <c r="D9" s="97" t="s">
        <v>13</v>
      </c>
      <c r="E9" s="63" t="s">
        <v>24</v>
      </c>
      <c r="F9" s="64"/>
      <c r="G9" s="100" t="s">
        <v>56</v>
      </c>
      <c r="H9" s="101">
        <v>0.45</v>
      </c>
      <c r="I9" s="81"/>
    </row>
    <row r="10" spans="1:9" x14ac:dyDescent="0.2">
      <c r="D10" s="97" t="s">
        <v>14</v>
      </c>
      <c r="E10" s="63" t="s">
        <v>1</v>
      </c>
      <c r="F10" s="64"/>
      <c r="G10" s="100"/>
      <c r="H10" s="101"/>
      <c r="I10" s="33"/>
    </row>
    <row r="11" spans="1:9" x14ac:dyDescent="0.2">
      <c r="D11" s="97" t="s">
        <v>15</v>
      </c>
      <c r="E11" s="63" t="s">
        <v>24</v>
      </c>
      <c r="F11" s="64"/>
      <c r="G11" s="64" t="s">
        <v>25</v>
      </c>
      <c r="H11" s="64" t="s">
        <v>2</v>
      </c>
      <c r="I11" s="68"/>
    </row>
    <row r="12" spans="1:9" x14ac:dyDescent="0.2">
      <c r="D12" s="97" t="s">
        <v>16</v>
      </c>
      <c r="E12" s="63"/>
      <c r="F12" s="63"/>
      <c r="G12" s="5"/>
      <c r="H12" s="5"/>
      <c r="I12" s="9"/>
    </row>
    <row r="13" spans="1:9" x14ac:dyDescent="0.2">
      <c r="D13" s="97" t="s">
        <v>17</v>
      </c>
      <c r="E13" s="63"/>
      <c r="F13" s="63"/>
      <c r="G13" s="80" t="s">
        <v>26</v>
      </c>
      <c r="H13" s="80">
        <v>1234</v>
      </c>
      <c r="I13" s="75"/>
    </row>
    <row r="14" spans="1:9" x14ac:dyDescent="0.2">
      <c r="D14" s="18" t="s">
        <v>18</v>
      </c>
      <c r="E14" s="5"/>
      <c r="F14" s="5"/>
      <c r="G14" s="5" t="s">
        <v>27</v>
      </c>
      <c r="H14" s="5" t="s">
        <v>28</v>
      </c>
      <c r="I14" s="9"/>
    </row>
    <row r="15" spans="1:9" x14ac:dyDescent="0.2">
      <c r="D15" s="18" t="s">
        <v>19</v>
      </c>
      <c r="E15" s="5"/>
      <c r="F15" s="5"/>
      <c r="G15" s="84" t="s">
        <v>57</v>
      </c>
      <c r="H15" s="63" t="s">
        <v>3</v>
      </c>
      <c r="I15" s="65"/>
    </row>
    <row r="16" spans="1:9" x14ac:dyDescent="0.2">
      <c r="D16" s="97" t="s">
        <v>20</v>
      </c>
      <c r="E16" s="63" t="s">
        <v>4</v>
      </c>
      <c r="F16" s="64"/>
      <c r="G16" s="63" t="s">
        <v>29</v>
      </c>
      <c r="H16" s="66">
        <v>42370</v>
      </c>
      <c r="I16" s="67"/>
    </row>
    <row r="17" spans="1:9" x14ac:dyDescent="0.2">
      <c r="D17" s="97" t="s">
        <v>21</v>
      </c>
      <c r="E17" s="63" t="s">
        <v>5</v>
      </c>
      <c r="F17" s="64"/>
      <c r="G17" s="63" t="s">
        <v>30</v>
      </c>
      <c r="H17" s="66">
        <v>42735</v>
      </c>
      <c r="I17" s="67"/>
    </row>
    <row r="18" spans="1:9" x14ac:dyDescent="0.2">
      <c r="D18" s="18" t="s">
        <v>22</v>
      </c>
      <c r="E18" s="4" t="s">
        <v>6</v>
      </c>
      <c r="F18" s="5"/>
      <c r="G18" s="63"/>
      <c r="H18" s="66"/>
      <c r="I18" s="67"/>
    </row>
    <row r="19" spans="1:9" x14ac:dyDescent="0.2">
      <c r="D19" s="70" t="s">
        <v>23</v>
      </c>
      <c r="E19" s="63" t="s">
        <v>7</v>
      </c>
      <c r="F19" s="64"/>
      <c r="G19" s="63"/>
      <c r="H19" s="66"/>
      <c r="I19" s="67"/>
    </row>
    <row r="20" spans="1:9" ht="15" thickBot="1" x14ac:dyDescent="0.25">
      <c r="D20" s="77"/>
      <c r="E20" s="78"/>
      <c r="F20" s="79"/>
      <c r="G20" s="6"/>
      <c r="H20" s="13"/>
      <c r="I20" s="10"/>
    </row>
    <row r="21" spans="1:9" x14ac:dyDescent="0.2">
      <c r="D21" s="25"/>
      <c r="E21" s="26"/>
      <c r="F21" s="19"/>
      <c r="G21" s="19"/>
      <c r="H21" s="19"/>
      <c r="I21" s="19"/>
    </row>
    <row r="22" spans="1:9" ht="42.75" x14ac:dyDescent="0.2">
      <c r="A22" s="98" t="s">
        <v>34</v>
      </c>
      <c r="B22" s="98" t="s">
        <v>28</v>
      </c>
      <c r="C22" s="98" t="s">
        <v>35</v>
      </c>
      <c r="D22" s="14" t="s">
        <v>31</v>
      </c>
      <c r="E22" s="15"/>
      <c r="F22" s="102" t="s">
        <v>32</v>
      </c>
      <c r="G22" s="102"/>
      <c r="H22" s="76" t="s">
        <v>33</v>
      </c>
      <c r="I22" s="83">
        <v>0.4</v>
      </c>
    </row>
    <row r="23" spans="1:9" x14ac:dyDescent="0.2">
      <c r="D23" s="28"/>
      <c r="E23" s="29"/>
      <c r="F23" s="16"/>
      <c r="G23" s="16"/>
      <c r="H23" s="16"/>
      <c r="I23" s="16"/>
    </row>
    <row r="24" spans="1:9" x14ac:dyDescent="0.2">
      <c r="D24" s="11" t="s">
        <v>36</v>
      </c>
      <c r="E24" s="4"/>
      <c r="F24" s="34" t="s">
        <v>38</v>
      </c>
      <c r="G24" s="35" t="s">
        <v>39</v>
      </c>
      <c r="H24" s="71" t="s">
        <v>38</v>
      </c>
      <c r="I24" s="72" t="s">
        <v>39</v>
      </c>
    </row>
    <row r="25" spans="1:9" x14ac:dyDescent="0.2">
      <c r="D25" s="7"/>
      <c r="E25" s="3"/>
      <c r="F25" s="36"/>
      <c r="G25" s="20"/>
      <c r="H25" s="37"/>
      <c r="I25" s="38"/>
    </row>
    <row r="26" spans="1:9" x14ac:dyDescent="0.2">
      <c r="A26" s="88" t="s">
        <v>9</v>
      </c>
      <c r="B26" s="88" t="s">
        <v>9</v>
      </c>
      <c r="C26" s="88" t="s">
        <v>9</v>
      </c>
      <c r="D26" s="1" t="s">
        <v>40</v>
      </c>
      <c r="E26" s="23"/>
      <c r="F26" s="39"/>
      <c r="G26" s="31">
        <v>500000</v>
      </c>
      <c r="H26" s="50"/>
      <c r="I26" s="51">
        <f>G26*40%</f>
        <v>200000</v>
      </c>
    </row>
    <row r="27" spans="1:9" x14ac:dyDescent="0.2">
      <c r="A27" s="88" t="s">
        <v>9</v>
      </c>
      <c r="B27" s="88" t="s">
        <v>9</v>
      </c>
      <c r="C27" s="89"/>
      <c r="D27" s="39" t="s">
        <v>41</v>
      </c>
      <c r="E27" s="23"/>
      <c r="F27" s="39"/>
      <c r="G27" s="31">
        <v>150000</v>
      </c>
      <c r="H27" s="50"/>
      <c r="I27" s="51">
        <f>G27*40%</f>
        <v>60000</v>
      </c>
    </row>
    <row r="28" spans="1:9" x14ac:dyDescent="0.2">
      <c r="A28" s="88" t="s">
        <v>9</v>
      </c>
      <c r="B28" s="89"/>
      <c r="C28" s="89"/>
      <c r="D28" s="39" t="s">
        <v>42</v>
      </c>
      <c r="E28" s="30"/>
      <c r="F28" s="42"/>
      <c r="G28" s="31">
        <v>0</v>
      </c>
      <c r="H28" s="50"/>
      <c r="I28" s="51">
        <f>G28*40%</f>
        <v>0</v>
      </c>
    </row>
    <row r="29" spans="1:9" x14ac:dyDescent="0.2">
      <c r="D29" s="1"/>
      <c r="E29" s="30"/>
      <c r="F29" s="42"/>
      <c r="G29" s="31"/>
      <c r="H29" s="40"/>
      <c r="I29" s="41"/>
    </row>
    <row r="30" spans="1:9" x14ac:dyDescent="0.2">
      <c r="D30" s="11" t="s">
        <v>37</v>
      </c>
      <c r="E30" s="43"/>
      <c r="F30" s="44"/>
      <c r="G30" s="32"/>
      <c r="H30" s="45"/>
      <c r="I30" s="46"/>
    </row>
    <row r="31" spans="1:9" x14ac:dyDescent="0.2">
      <c r="D31" s="7"/>
      <c r="E31" s="47"/>
      <c r="F31" s="48"/>
      <c r="G31" s="49"/>
      <c r="H31" s="50"/>
      <c r="I31" s="51"/>
    </row>
    <row r="32" spans="1:9" x14ac:dyDescent="0.2">
      <c r="A32" s="88" t="s">
        <v>9</v>
      </c>
      <c r="B32" s="88" t="s">
        <v>9</v>
      </c>
      <c r="C32" s="88" t="s">
        <v>9</v>
      </c>
      <c r="D32" s="2" t="s">
        <v>43</v>
      </c>
      <c r="E32" s="85">
        <v>0.2</v>
      </c>
      <c r="F32" s="42">
        <f>G26*E32</f>
        <v>100000</v>
      </c>
      <c r="G32" s="31"/>
      <c r="H32" s="40">
        <f>F32*40%</f>
        <v>40000</v>
      </c>
      <c r="I32" s="41"/>
    </row>
    <row r="33" spans="1:11" x14ac:dyDescent="0.2">
      <c r="A33" s="88" t="s">
        <v>9</v>
      </c>
      <c r="B33" s="88" t="s">
        <v>9</v>
      </c>
      <c r="C33" s="88" t="s">
        <v>9</v>
      </c>
      <c r="D33" s="2" t="s">
        <v>44</v>
      </c>
      <c r="E33" s="3"/>
      <c r="F33" s="90">
        <v>5000</v>
      </c>
      <c r="G33" s="49"/>
      <c r="H33" s="50">
        <f>F33*40%</f>
        <v>2000</v>
      </c>
      <c r="I33" s="51"/>
    </row>
    <row r="34" spans="1:11" x14ac:dyDescent="0.2">
      <c r="A34" s="88" t="s">
        <v>9</v>
      </c>
      <c r="B34" s="88" t="s">
        <v>9</v>
      </c>
      <c r="C34" s="88" t="s">
        <v>9</v>
      </c>
      <c r="D34" s="2" t="s">
        <v>45</v>
      </c>
      <c r="E34" s="23"/>
      <c r="F34" s="42">
        <v>20000</v>
      </c>
      <c r="G34" s="31"/>
      <c r="H34" s="40">
        <f t="shared" ref="H34:H36" si="0">F34*40%</f>
        <v>8000</v>
      </c>
      <c r="I34" s="41"/>
    </row>
    <row r="35" spans="1:11" x14ac:dyDescent="0.2">
      <c r="A35" s="89"/>
      <c r="B35" s="88" t="s">
        <v>9</v>
      </c>
      <c r="C35" s="88" t="s">
        <v>9</v>
      </c>
      <c r="D35" s="2" t="s">
        <v>46</v>
      </c>
      <c r="E35" s="23"/>
      <c r="F35" s="42">
        <v>100000</v>
      </c>
      <c r="G35" s="31"/>
      <c r="H35" s="40">
        <f t="shared" si="0"/>
        <v>40000</v>
      </c>
      <c r="I35" s="41"/>
    </row>
    <row r="36" spans="1:11" x14ac:dyDescent="0.2">
      <c r="A36" s="88" t="s">
        <v>9</v>
      </c>
      <c r="B36" s="88" t="s">
        <v>9</v>
      </c>
      <c r="C36" s="89"/>
      <c r="D36" s="39" t="s">
        <v>47</v>
      </c>
      <c r="E36" s="23"/>
      <c r="F36" s="42">
        <v>160000</v>
      </c>
      <c r="G36" s="31"/>
      <c r="H36" s="40">
        <f t="shared" si="0"/>
        <v>64000</v>
      </c>
      <c r="I36" s="41"/>
    </row>
    <row r="37" spans="1:11" x14ac:dyDescent="0.2">
      <c r="A37" s="88" t="s">
        <v>9</v>
      </c>
      <c r="B37" s="89"/>
      <c r="C37" s="89"/>
      <c r="D37" s="39" t="s">
        <v>48</v>
      </c>
      <c r="E37" s="23"/>
      <c r="F37" s="42">
        <v>0</v>
      </c>
      <c r="G37" s="31"/>
      <c r="H37" s="40">
        <f>F37*40%</f>
        <v>0</v>
      </c>
      <c r="I37" s="41"/>
    </row>
    <row r="38" spans="1:11" s="19" customFormat="1" x14ac:dyDescent="0.2">
      <c r="A38" s="88" t="s">
        <v>9</v>
      </c>
      <c r="B38" s="88" t="s">
        <v>9</v>
      </c>
      <c r="C38" s="88" t="s">
        <v>9</v>
      </c>
      <c r="D38" s="2" t="s">
        <v>49</v>
      </c>
      <c r="E38" s="23"/>
      <c r="F38" s="42">
        <v>37500</v>
      </c>
      <c r="G38" s="31"/>
      <c r="H38" s="40">
        <f>F38*40%</f>
        <v>15000</v>
      </c>
      <c r="I38" s="41"/>
      <c r="K38" s="92"/>
    </row>
    <row r="39" spans="1:11" s="19" customFormat="1" x14ac:dyDescent="0.2">
      <c r="A39" s="88" t="s">
        <v>9</v>
      </c>
      <c r="B39" s="88" t="s">
        <v>9</v>
      </c>
      <c r="C39" s="88" t="s">
        <v>9</v>
      </c>
      <c r="D39" s="2" t="s">
        <v>50</v>
      </c>
      <c r="E39" s="23"/>
      <c r="F39" s="42"/>
      <c r="G39" s="31"/>
      <c r="H39" s="40"/>
      <c r="I39" s="41"/>
      <c r="K39" s="92"/>
    </row>
    <row r="40" spans="1:11" s="19" customFormat="1" x14ac:dyDescent="0.2">
      <c r="A40" s="86"/>
      <c r="B40" s="86"/>
      <c r="C40" s="86"/>
      <c r="D40" s="2"/>
      <c r="E40" s="23"/>
      <c r="F40" s="42"/>
      <c r="G40" s="31"/>
      <c r="H40" s="40"/>
      <c r="I40" s="41"/>
      <c r="K40" s="92"/>
    </row>
    <row r="41" spans="1:11" s="19" customFormat="1" x14ac:dyDescent="0.2">
      <c r="A41" s="86"/>
      <c r="B41" s="86"/>
      <c r="C41" s="86"/>
      <c r="D41" s="2"/>
      <c r="E41" s="23"/>
      <c r="F41" s="42">
        <f>SUM(F26:F40)</f>
        <v>422500</v>
      </c>
      <c r="G41" s="31">
        <f>SUM(G26:G40)</f>
        <v>650000</v>
      </c>
      <c r="H41" s="40">
        <f>SUM(H26:H40)</f>
        <v>169000</v>
      </c>
      <c r="I41" s="41">
        <f>SUM(I26:I40)</f>
        <v>260000</v>
      </c>
      <c r="K41" s="92"/>
    </row>
    <row r="42" spans="1:11" s="19" customFormat="1" x14ac:dyDescent="0.2">
      <c r="A42" s="86"/>
      <c r="B42" s="86"/>
      <c r="C42" s="86"/>
      <c r="D42" s="4" t="s">
        <v>51</v>
      </c>
      <c r="E42" s="4"/>
      <c r="F42" s="52"/>
      <c r="G42" s="53">
        <f>G41-F41</f>
        <v>227500</v>
      </c>
      <c r="H42" s="54"/>
      <c r="I42" s="55">
        <f>G42*40%</f>
        <v>91000</v>
      </c>
      <c r="K42" s="92"/>
    </row>
    <row r="43" spans="1:11" s="92" customFormat="1" x14ac:dyDescent="0.2">
      <c r="A43" s="91"/>
      <c r="B43" s="91"/>
      <c r="C43" s="91"/>
      <c r="D43" s="3"/>
      <c r="E43" s="3"/>
      <c r="F43" s="56"/>
      <c r="G43" s="57"/>
      <c r="H43" s="58"/>
      <c r="I43" s="58"/>
    </row>
    <row r="44" spans="1:11" s="19" customFormat="1" x14ac:dyDescent="0.2">
      <c r="A44" s="86"/>
      <c r="B44" s="86"/>
      <c r="C44" s="86"/>
      <c r="D44" s="93" t="s">
        <v>52</v>
      </c>
      <c r="E44" s="43">
        <v>0.27500000000000002</v>
      </c>
      <c r="F44" s="5"/>
      <c r="G44" s="94">
        <f>IF(G42&gt;=0,G42*E44,0)</f>
        <v>62562.500000000007</v>
      </c>
      <c r="H44" s="95"/>
      <c r="I44" s="95">
        <f>IF(I42&gt;=0,I42*E44,0)</f>
        <v>25025.000000000004</v>
      </c>
      <c r="K44" s="92"/>
    </row>
    <row r="45" spans="1:11" s="19" customFormat="1" x14ac:dyDescent="0.2">
      <c r="A45" s="86"/>
      <c r="B45" s="86"/>
      <c r="C45" s="86"/>
      <c r="D45" s="2" t="s">
        <v>53</v>
      </c>
      <c r="E45" s="47"/>
      <c r="F45" s="56"/>
      <c r="G45" s="57">
        <v>0</v>
      </c>
      <c r="H45" s="58"/>
      <c r="I45" s="58">
        <v>0</v>
      </c>
      <c r="K45" s="92"/>
    </row>
    <row r="46" spans="1:11" x14ac:dyDescent="0.2">
      <c r="D46" s="2"/>
      <c r="E46" s="23"/>
      <c r="F46" s="24"/>
      <c r="G46" s="8"/>
      <c r="H46" s="59"/>
      <c r="I46" s="59"/>
    </row>
    <row r="47" spans="1:11" x14ac:dyDescent="0.2">
      <c r="D47" s="73" t="s">
        <v>54</v>
      </c>
      <c r="E47" s="82"/>
      <c r="F47" s="17"/>
      <c r="G47" s="17"/>
      <c r="H47" s="69"/>
      <c r="I47" s="69">
        <f>I44-I45</f>
        <v>25025.000000000004</v>
      </c>
    </row>
    <row r="48" spans="1:11" x14ac:dyDescent="0.2">
      <c r="D48" s="19"/>
      <c r="E48" s="19"/>
      <c r="F48" s="19"/>
      <c r="G48" s="19"/>
      <c r="H48" s="19"/>
      <c r="I48" s="19"/>
    </row>
    <row r="49" spans="4:9" x14ac:dyDescent="0.2">
      <c r="D49" s="19"/>
      <c r="E49" s="19"/>
      <c r="F49" s="19"/>
      <c r="G49" s="19"/>
      <c r="H49" s="19"/>
      <c r="I49" s="19"/>
    </row>
    <row r="50" spans="4:9" x14ac:dyDescent="0.2">
      <c r="D50" s="19"/>
      <c r="E50" s="19"/>
      <c r="F50" s="19"/>
      <c r="G50" s="19"/>
      <c r="H50" s="19"/>
      <c r="I50" s="19"/>
    </row>
    <row r="51" spans="4:9" x14ac:dyDescent="0.2">
      <c r="D51" s="73" t="s">
        <v>8</v>
      </c>
      <c r="E51" s="84"/>
      <c r="F51" s="73"/>
      <c r="G51" s="19"/>
      <c r="H51" s="19"/>
      <c r="I51" s="19"/>
    </row>
    <row r="52" spans="4:9" x14ac:dyDescent="0.2">
      <c r="D52" s="19"/>
      <c r="E52" s="19"/>
      <c r="F52" s="19"/>
    </row>
  </sheetData>
  <mergeCells count="2">
    <mergeCell ref="F22:G22"/>
    <mergeCell ref="D5:I5"/>
  </mergeCells>
  <pageMargins left="0.7" right="0.7" top="0.75" bottom="0.75" header="0.3" footer="0.3"/>
  <pageSetup paperSize="9" scale="6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ocument_x0020_Purpose xmlns="147cc774-c882-4083-a59a-a91696afb8dd">Knowhow sharing</Document_x0020_Purpose>
    <Training_x0020_Type xmlns="147cc774-c882-4083-a59a-a91696afb8dd">Technical Treaty Training</Training_x0020_Type>
    <Document_x0020_Creation xmlns="147cc774-c882-4083-a59a-a91696afb8dd">2015</Document_x0020_Creation>
    <Type_x0020_of_x0020_Document xmlns="147cc774-c882-4083-a59a-a91696afb8dd">Training Material</Type_x0020_of_x0020_Document>
    <_dlc_DocId xmlns="d6b3294d-d0ac-402f-8738-58b01d6ec124">CCC@b43ddd17-d41e-4073-9827-f19ed6abffcb</_dlc_DocId>
    <_dlc_DocIdUrl xmlns="d6b3294d-d0ac-402f-8738-58b01d6ec124">
      <Url>https://shp.swissre.com/sites/casplat/_layouts/15/DocIdRedir.aspx?ID=CCC%40b43ddd17-d41e-4073-9827-f19ed6abffcb</Url>
      <Description>CCC@b43ddd17-d41e-4073-9827-f19ed6abffcb</Description>
    </_dlc_DocIdUrl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FC41EE9899FFF4FA9D8103B8919709C" ma:contentTypeVersion="7" ma:contentTypeDescription="Create a new document." ma:contentTypeScope="" ma:versionID="3abb6d6c260baa95a906093d4e269051">
  <xsd:schema xmlns:xsd="http://www.w3.org/2001/XMLSchema" xmlns:xs="http://www.w3.org/2001/XMLSchema" xmlns:p="http://schemas.microsoft.com/office/2006/metadata/properties" xmlns:ns2="d6b3294d-d0ac-402f-8738-58b01d6ec124" xmlns:ns3="147cc774-c882-4083-a59a-a91696afb8dd" targetNamespace="http://schemas.microsoft.com/office/2006/metadata/properties" ma:root="true" ma:fieldsID="20c5d628f2e1a52879501b59e963d034" ns2:_="" ns3:_="">
    <xsd:import namespace="d6b3294d-d0ac-402f-8738-58b01d6ec124"/>
    <xsd:import namespace="147cc774-c882-4083-a59a-a91696afb8dd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Training_x0020_Type"/>
                <xsd:element ref="ns3:Document_x0020_Purpose"/>
                <xsd:element ref="ns3:Type_x0020_of_x0020_Document"/>
                <xsd:element ref="ns3:Document_x0020_Cre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6b3294d-d0ac-402f-8738-58b01d6ec124" elementFormDefault="qualified">
    <xsd:import namespace="http://schemas.microsoft.com/office/2006/documentManagement/types"/>
    <xsd:import namespace="http://schemas.microsoft.com/office/infopath/2007/PartnerControls"/>
    <xsd:element name="_dlc_DocId" ma:index="4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5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6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47cc774-c882-4083-a59a-a91696afb8dd" elementFormDefault="qualified">
    <xsd:import namespace="http://schemas.microsoft.com/office/2006/documentManagement/types"/>
    <xsd:import namespace="http://schemas.microsoft.com/office/infopath/2007/PartnerControls"/>
    <xsd:element name="Training_x0020_Type" ma:index="11" ma:displayName="Training Type" ma:format="Dropdown" ma:internalName="Training_x0020_Type">
      <xsd:simpleType>
        <xsd:restriction base="dms:Choice">
          <xsd:enumeration value="BM Platform"/>
          <xsd:enumeration value="Buddy Concept"/>
          <xsd:enumeration value="Career Path/Learning Path"/>
          <xsd:enumeration value="eLearning TA"/>
          <xsd:enumeration value="Job Rotation"/>
          <xsd:enumeration value="Other"/>
          <xsd:enumeration value="Reinsurance Training"/>
          <xsd:enumeration value="Technical Treaty Training"/>
          <xsd:enumeration value="Tool Training"/>
          <xsd:enumeration value="Understand Swiss Re's Business"/>
        </xsd:restriction>
      </xsd:simpleType>
    </xsd:element>
    <xsd:element name="Document_x0020_Purpose" ma:index="12" ma:displayName="Document Purpose" ma:description="List of tags with regard to document purpose" ma:format="Dropdown" ma:internalName="Document_x0020_Purpose">
      <xsd:simpleType>
        <xsd:restriction base="dms:Choice">
          <xsd:enumeration value="Agreement/Guideline/Instructions"/>
          <xsd:enumeration value="Assessment"/>
          <xsd:enumeration value="Client Visit"/>
          <xsd:enumeration value="Knowhow sharing"/>
          <xsd:enumeration value="Marketing"/>
          <xsd:enumeration value="Other"/>
          <xsd:enumeration value="Planning"/>
          <xsd:enumeration value="Stakeholder Reporting"/>
          <xsd:enumeration value="Townhall"/>
          <xsd:enumeration value="Tax Certificate"/>
        </xsd:restriction>
      </xsd:simpleType>
    </xsd:element>
    <xsd:element name="Type_x0020_of_x0020_Document" ma:index="13" ma:displayName="Type of Document" ma:format="Dropdown" ma:internalName="Type_x0020_of_x0020_Document">
      <xsd:simpleType>
        <xsd:restriction base="dms:Choice">
          <xsd:enumeration value="BM Platform"/>
          <xsd:enumeration value="Change Request"/>
          <xsd:enumeration value="External"/>
          <xsd:enumeration value="Framework"/>
          <xsd:enumeration value="Job Rotation"/>
          <xsd:enumeration value="Manual/Client Description"/>
          <xsd:enumeration value="Meeting Minutes"/>
          <xsd:enumeration value="Other"/>
          <xsd:enumeration value="Plan"/>
          <xsd:enumeration value="Presentation"/>
          <xsd:enumeration value="Reports/Statistics"/>
          <xsd:enumeration value="Scorecard"/>
          <xsd:enumeration value="Sign Off"/>
          <xsd:enumeration value="Template"/>
          <xsd:enumeration value="Tracker"/>
          <xsd:enumeration value="Training Material"/>
          <xsd:enumeration value="UAT"/>
          <xsd:enumeration value="XFT"/>
        </xsd:restriction>
      </xsd:simpleType>
    </xsd:element>
    <xsd:element name="Document_x0020_Creation" ma:index="14" nillable="true" ma:displayName="Document Creation" ma:format="Dropdown" ma:internalName="Document_x0020_Creation">
      <xsd:simpleType>
        <xsd:restriction base="dms:Choice">
          <xsd:enumeration value="2013 or before"/>
          <xsd:enumeration value="2014"/>
          <xsd:enumeration value="2015"/>
          <xsd:enumeration value="2016"/>
          <xsd:enumeration value="2017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7" ma:displayName="Content Type"/>
        <xsd:element ref="dc:title" minOccurs="0" maxOccurs="1" ma:index="0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3E3EC9E3-15B0-48B6-B601-91E0EA3DD168}">
  <ds:schemaRefs>
    <ds:schemaRef ds:uri="http://schemas.microsoft.com/office/2006/metadata/properties"/>
    <ds:schemaRef ds:uri="d6b3294d-d0ac-402f-8738-58b01d6ec124"/>
    <ds:schemaRef ds:uri="http://schemas.microsoft.com/office/2006/documentManagement/types"/>
    <ds:schemaRef ds:uri="http://www.w3.org/XML/1998/namespace"/>
    <ds:schemaRef ds:uri="http://purl.org/dc/terms/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147cc774-c882-4083-a59a-a91696afb8dd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B731E69A-2C2C-414E-9587-735E6BDC745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79AA1AB-6816-4190-B15E-B7DE1EB212C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6b3294d-d0ac-402f-8738-58b01d6ec124"/>
    <ds:schemaRef ds:uri="147cc774-c882-4083-a59a-a91696afb8d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C7C69DAC-4CB2-44F5-82B4-0AA84AF4A7FB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Profit Commission Calculation</vt:lpstr>
      <vt:lpstr>'Profit Commission Calculation'!Print_Area</vt:lpstr>
    </vt:vector>
  </TitlesOfParts>
  <Company>Swiss Re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Example statement for Technical Treaty Accounting_new printer set up</dc:title>
  <dc:creator>srzsna</dc:creator>
  <cp:lastModifiedBy>Tim Pledger</cp:lastModifiedBy>
  <cp:lastPrinted>2020-02-05T12:29:03Z</cp:lastPrinted>
  <dcterms:created xsi:type="dcterms:W3CDTF">2007-10-18T17:03:45Z</dcterms:created>
  <dcterms:modified xsi:type="dcterms:W3CDTF">2021-10-02T09:27:15Z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0x0101008FC41EE9899FFF4FA9D8103B8919709C</vt:lpwstr>
  </property>
  <property fmtid="{D5CDD505-2E9C-101B-9397-08002B2CF9AE}" pid="3" name="_dlc_DocIdItemGuid">
    <vt:lpwstr>b43ddd17-d41e-4073-9827-f19ed6abffcb</vt:lpwstr>
  </property>
  <property fmtid="{D5CDD505-2E9C-101B-9397-08002B2CF9AE}" pid="4" name="MSIP_Label_90c2fedb-0da6-4717-8531-d16a1b9930f4_Enabled">
    <vt:lpwstr>true</vt:lpwstr>
  </property>
  <property fmtid="{D5CDD505-2E9C-101B-9397-08002B2CF9AE}" pid="5" name="MSIP_Label_90c2fedb-0da6-4717-8531-d16a1b9930f4_SetDate">
    <vt:lpwstr>2021-10-02T09:27:15Z</vt:lpwstr>
  </property>
  <property fmtid="{D5CDD505-2E9C-101B-9397-08002B2CF9AE}" pid="6" name="MSIP_Label_90c2fedb-0da6-4717-8531-d16a1b9930f4_Method">
    <vt:lpwstr>Standard</vt:lpwstr>
  </property>
  <property fmtid="{D5CDD505-2E9C-101B-9397-08002B2CF9AE}" pid="7" name="MSIP_Label_90c2fedb-0da6-4717-8531-d16a1b9930f4_Name">
    <vt:lpwstr>90c2fedb-0da6-4717-8531-d16a1b9930f4</vt:lpwstr>
  </property>
  <property fmtid="{D5CDD505-2E9C-101B-9397-08002B2CF9AE}" pid="8" name="MSIP_Label_90c2fedb-0da6-4717-8531-d16a1b9930f4_SiteId">
    <vt:lpwstr>45597f60-6e37-4be7-acfb-4c9e23b261ea</vt:lpwstr>
  </property>
  <property fmtid="{D5CDD505-2E9C-101B-9397-08002B2CF9AE}" pid="9" name="MSIP_Label_90c2fedb-0da6-4717-8531-d16a1b9930f4_ContentBits">
    <vt:lpwstr>0</vt:lpwstr>
  </property>
  <property fmtid="{D5CDD505-2E9C-101B-9397-08002B2CF9AE}" pid="10" name="Sensitivity">
    <vt:lpwstr>Internal</vt:lpwstr>
  </property>
</Properties>
</file>